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305"/>
  </bookViews>
  <sheets>
    <sheet name="Bai 2" sheetId="1" r:id="rId1"/>
  </sheets>
  <calcPr calcId="144525"/>
</workbook>
</file>

<file path=xl/calcChain.xml><?xml version="1.0" encoding="utf-8"?>
<calcChain xmlns="http://schemas.openxmlformats.org/spreadsheetml/2006/main">
  <c r="H14" i="1" l="1"/>
  <c r="G14" i="1"/>
  <c r="I14" i="1" s="1"/>
  <c r="H13" i="1"/>
  <c r="G13" i="1"/>
  <c r="I13" i="1" s="1"/>
  <c r="H12" i="1"/>
  <c r="G12" i="1"/>
  <c r="I12" i="1" s="1"/>
  <c r="H11" i="1"/>
  <c r="G11" i="1"/>
  <c r="I11" i="1" s="1"/>
  <c r="H10" i="1"/>
  <c r="G10" i="1"/>
  <c r="I10" i="1" s="1"/>
  <c r="H9" i="1"/>
  <c r="G9" i="1"/>
  <c r="I9" i="1" s="1"/>
  <c r="H8" i="1"/>
  <c r="G8" i="1"/>
  <c r="I8" i="1" s="1"/>
  <c r="H7" i="1"/>
  <c r="G7" i="1"/>
  <c r="I7" i="1" s="1"/>
  <c r="H6" i="1"/>
  <c r="G6" i="1"/>
  <c r="I6" i="1" s="1"/>
  <c r="A4" i="1"/>
  <c r="J7" i="1" l="1"/>
  <c r="J9" i="1"/>
  <c r="J11" i="1"/>
  <c r="J13" i="1"/>
  <c r="I18" i="1"/>
  <c r="I17" i="1"/>
  <c r="I16" i="1"/>
  <c r="I15" i="1"/>
  <c r="J6" i="1"/>
  <c r="J8" i="1"/>
  <c r="J10" i="1"/>
  <c r="J12" i="1"/>
  <c r="J14" i="1"/>
  <c r="G15" i="1"/>
  <c r="G16" i="1"/>
  <c r="G17" i="1"/>
  <c r="G18" i="1"/>
  <c r="H15" i="1"/>
  <c r="H16" i="1"/>
  <c r="H17" i="1"/>
  <c r="H18" i="1"/>
  <c r="J18" i="1" l="1"/>
  <c r="J17" i="1"/>
  <c r="J16" i="1"/>
  <c r="J15" i="1"/>
</calcChain>
</file>

<file path=xl/sharedStrings.xml><?xml version="1.0" encoding="utf-8"?>
<sst xmlns="http://schemas.openxmlformats.org/spreadsheetml/2006/main" count="52" uniqueCount="48">
  <si>
    <t>BÀI THỰC HÀNH EXCEL SỐ 2</t>
  </si>
  <si>
    <t>1) Nhập và định dạng dữ liệu như bảng tính sau:</t>
  </si>
  <si>
    <t>BẢNG THANH TOÁN LƯƠNG CB-CNV</t>
  </si>
  <si>
    <t>S
T
T</t>
  </si>
  <si>
    <t>HỌ</t>
  </si>
  <si>
    <t>TÊN</t>
  </si>
  <si>
    <t>CHỨC
VỤ</t>
  </si>
  <si>
    <t>LƯƠNG
CĂN
BẢN</t>
  </si>
  <si>
    <t>NGÀY
CÔNG</t>
  </si>
  <si>
    <t>PHỤ
CẤP
CHỨC VỤ</t>
  </si>
  <si>
    <t>LƯƠNG</t>
  </si>
  <si>
    <t>TẠM
ỨNG</t>
  </si>
  <si>
    <t>CÒN
LẠI</t>
  </si>
  <si>
    <t>Trần Thị</t>
  </si>
  <si>
    <t>Yến</t>
  </si>
  <si>
    <t>NV</t>
  </si>
  <si>
    <t>Nguyễn</t>
  </si>
  <si>
    <t>Thành</t>
  </si>
  <si>
    <t>BV</t>
  </si>
  <si>
    <t>Đoàn</t>
  </si>
  <si>
    <t>An</t>
  </si>
  <si>
    <t>TP</t>
  </si>
  <si>
    <t>Lê</t>
  </si>
  <si>
    <t>Thanh</t>
  </si>
  <si>
    <t>GĐ</t>
  </si>
  <si>
    <t>Hồ</t>
  </si>
  <si>
    <t>Kim</t>
  </si>
  <si>
    <t>PGĐ</t>
  </si>
  <si>
    <t>Trần</t>
  </si>
  <si>
    <t>Thế</t>
  </si>
  <si>
    <t>Nguyễn Văn</t>
  </si>
  <si>
    <t>Sơn</t>
  </si>
  <si>
    <t>KT</t>
  </si>
  <si>
    <t>Nam</t>
  </si>
  <si>
    <t>Hồ Tấn</t>
  </si>
  <si>
    <t>Tài</t>
  </si>
  <si>
    <t>TỔNG CỘNG:</t>
  </si>
  <si>
    <t>TRUNG BÌNH:</t>
  </si>
  <si>
    <t>CAO NHẤT:</t>
  </si>
  <si>
    <t>THẤP NHẤT:</t>
  </si>
  <si>
    <t>Yêu cầu tính toán:</t>
  </si>
  <si>
    <t>2) Đánh số thứ tự cho cột STT (sử dụng mốc điền).</t>
  </si>
  <si>
    <t>3) Phụ cấp chức vụ được tính dựa vào chức vụ: (Sử dụng hàm IF)
    + GĐ: 500
    + PGĐ: 400
    + TP: 300
    + KT: 250
    + Các trường hợp khác: 100.</t>
  </si>
  <si>
    <t>4) Lương = Lương căn bản * Ngày công.</t>
  </si>
  <si>
    <t xml:space="preserve">5) Tạm ứng được tính như sau:
- Nếu (Phụ cấp chức vụ + Lương)*2/3 &lt; 25000 thì
  Tạm ứng = (Phụ cấp chức vụ + Lương)*2/3
Ngược lại:
  Tạm ứng = 25000
(Làm tròn đến hàng ngàn, sử dụng hàm ROUND) </t>
  </si>
  <si>
    <t>6) Còn lại = Phụ cấp chức vụ + Lương - Tạm ứng.</t>
  </si>
  <si>
    <t>7) Tháng: Dùng hàm lấy ra tháng hiện hành.</t>
  </si>
  <si>
    <r>
      <t xml:space="preserve">8) Lưu bài tập với tên </t>
    </r>
    <r>
      <rPr>
        <b/>
        <sz val="12"/>
        <rFont val="Arial"/>
        <family val="2"/>
      </rPr>
      <t>Bai2.xls</t>
    </r>
    <r>
      <rPr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</si>
</sst>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/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/>
    <xf numFmtId="0" fontId="2" fillId="0" borderId="0" xfId="0" applyFont="1" applyBorder="1"/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/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4" workbookViewId="0">
      <selection activeCell="A5" sqref="A5"/>
    </sheetView>
  </sheetViews>
  <sheetFormatPr defaultRowHeight="15" x14ac:dyDescent="0.2"/>
  <cols>
    <col min="1" max="1" width="4" style="4" customWidth="1"/>
    <col min="2" max="2" width="13.140625" style="4" customWidth="1"/>
    <col min="3" max="3" width="7.42578125" style="4" customWidth="1"/>
    <col min="4" max="4" width="8" style="4" customWidth="1"/>
    <col min="5" max="5" width="9.85546875" style="4" customWidth="1"/>
    <col min="6" max="6" width="8.140625" style="4" customWidth="1"/>
    <col min="7" max="7" width="9.5703125" style="4" customWidth="1"/>
    <col min="8" max="8" width="9.85546875" style="4" customWidth="1"/>
    <col min="9" max="9" width="10.28515625" style="4" customWidth="1"/>
    <col min="10" max="10" width="9" style="4" bestFit="1" customWidth="1"/>
    <col min="11" max="16384" width="9.140625" style="4"/>
  </cols>
  <sheetData>
    <row r="1" spans="1:13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spans="1:13" ht="20.25" customHeight="1" x14ac:dyDescent="0.2">
      <c r="A2" s="4" t="s">
        <v>1</v>
      </c>
    </row>
    <row r="3" spans="1:13" ht="21.75" customHeight="1" x14ac:dyDescent="0.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3" ht="18.75" customHeight="1" thickBot="1" x14ac:dyDescent="0.25">
      <c r="A4" s="6" t="str">
        <f ca="1">"Tháng: " &amp;MONTH(TODAY())&amp;"   Cty TNHH Đại Thái Bình Dương"</f>
        <v>Tháng: 3   Cty TNHH Đại Thái Bình Dương</v>
      </c>
      <c r="B4" s="6"/>
      <c r="C4" s="6"/>
      <c r="D4" s="6"/>
      <c r="E4" s="6"/>
      <c r="F4" s="6"/>
      <c r="G4" s="6"/>
      <c r="H4" s="6"/>
      <c r="I4" s="6"/>
      <c r="J4" s="6"/>
    </row>
    <row r="5" spans="1:13" ht="64.5" customHeight="1" thickTop="1" thickBot="1" x14ac:dyDescent="0.25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9" t="s">
        <v>11</v>
      </c>
      <c r="J5" s="10" t="s">
        <v>12</v>
      </c>
    </row>
    <row r="6" spans="1:13" ht="19.5" customHeight="1" thickTop="1" x14ac:dyDescent="0.2">
      <c r="A6" s="11">
        <v>1</v>
      </c>
      <c r="B6" s="12" t="s">
        <v>13</v>
      </c>
      <c r="C6" s="12" t="s">
        <v>14</v>
      </c>
      <c r="D6" s="12" t="s">
        <v>15</v>
      </c>
      <c r="E6" s="13">
        <v>1000</v>
      </c>
      <c r="F6" s="13">
        <v>24</v>
      </c>
      <c r="G6" s="13">
        <f>IF(D6="GĐ",500,IF(D6="pGĐ",400,IF(D6="tp",300,IF(D6="kt",250,100))))</f>
        <v>100</v>
      </c>
      <c r="H6" s="13">
        <f>E6*F6</f>
        <v>24000</v>
      </c>
      <c r="I6" s="13">
        <f>ROUND(IF((G6+H6)*2/3&lt;25000,(G6+H6)*2/3,25000),-3)</f>
        <v>16000</v>
      </c>
      <c r="J6" s="14">
        <f>H6-I6</f>
        <v>8000</v>
      </c>
    </row>
    <row r="7" spans="1:13" ht="19.5" customHeight="1" x14ac:dyDescent="0.2">
      <c r="A7" s="15">
        <v>2</v>
      </c>
      <c r="B7" s="16" t="s">
        <v>16</v>
      </c>
      <c r="C7" s="16" t="s">
        <v>17</v>
      </c>
      <c r="D7" s="16" t="s">
        <v>18</v>
      </c>
      <c r="E7" s="17">
        <v>1000</v>
      </c>
      <c r="F7" s="17">
        <v>30</v>
      </c>
      <c r="G7" s="17">
        <f t="shared" ref="G7:G14" si="0">IF(D7="GĐ",500,IF(D7="pGĐ",400,IF(D7="tp",300,IF(D7="kt",250,100))))</f>
        <v>100</v>
      </c>
      <c r="H7" s="17">
        <f t="shared" ref="H7:H14" si="1">E7*F7</f>
        <v>30000</v>
      </c>
      <c r="I7" s="13">
        <f t="shared" ref="I7:I14" si="2">ROUND(IF((G7+H7)*2/3&lt;25000,(G7+H7)*2/3,25000),-3)</f>
        <v>20000</v>
      </c>
      <c r="J7" s="14">
        <f t="shared" ref="J7:J14" si="3">H7-I7</f>
        <v>10000</v>
      </c>
    </row>
    <row r="8" spans="1:13" ht="19.5" customHeight="1" x14ac:dyDescent="0.2">
      <c r="A8" s="15">
        <v>3</v>
      </c>
      <c r="B8" s="16" t="s">
        <v>19</v>
      </c>
      <c r="C8" s="16" t="s">
        <v>20</v>
      </c>
      <c r="D8" s="16" t="s">
        <v>21</v>
      </c>
      <c r="E8" s="17">
        <v>3000</v>
      </c>
      <c r="F8" s="17">
        <v>25</v>
      </c>
      <c r="G8" s="17">
        <f t="shared" si="0"/>
        <v>300</v>
      </c>
      <c r="H8" s="17">
        <f t="shared" si="1"/>
        <v>75000</v>
      </c>
      <c r="I8" s="13">
        <f t="shared" si="2"/>
        <v>25000</v>
      </c>
      <c r="J8" s="14">
        <f t="shared" si="3"/>
        <v>50000</v>
      </c>
    </row>
    <row r="9" spans="1:13" ht="19.5" customHeight="1" x14ac:dyDescent="0.2">
      <c r="A9" s="15">
        <v>4</v>
      </c>
      <c r="B9" s="16" t="s">
        <v>22</v>
      </c>
      <c r="C9" s="16" t="s">
        <v>23</v>
      </c>
      <c r="D9" s="16" t="s">
        <v>24</v>
      </c>
      <c r="E9" s="17">
        <v>5000</v>
      </c>
      <c r="F9" s="17">
        <v>28</v>
      </c>
      <c r="G9" s="17">
        <f t="shared" si="0"/>
        <v>500</v>
      </c>
      <c r="H9" s="17">
        <f t="shared" si="1"/>
        <v>140000</v>
      </c>
      <c r="I9" s="13">
        <f t="shared" si="2"/>
        <v>25000</v>
      </c>
      <c r="J9" s="14">
        <f t="shared" si="3"/>
        <v>115000</v>
      </c>
    </row>
    <row r="10" spans="1:13" ht="19.5" customHeight="1" x14ac:dyDescent="0.2">
      <c r="A10" s="15">
        <v>5</v>
      </c>
      <c r="B10" s="16" t="s">
        <v>25</v>
      </c>
      <c r="C10" s="16" t="s">
        <v>26</v>
      </c>
      <c r="D10" s="16" t="s">
        <v>27</v>
      </c>
      <c r="E10" s="17">
        <v>4000</v>
      </c>
      <c r="F10" s="17">
        <v>26</v>
      </c>
      <c r="G10" s="17">
        <f t="shared" si="0"/>
        <v>400</v>
      </c>
      <c r="H10" s="17">
        <f t="shared" si="1"/>
        <v>104000</v>
      </c>
      <c r="I10" s="13">
        <f t="shared" si="2"/>
        <v>25000</v>
      </c>
      <c r="J10" s="14">
        <f t="shared" si="3"/>
        <v>79000</v>
      </c>
    </row>
    <row r="11" spans="1:13" ht="19.5" customHeight="1" x14ac:dyDescent="0.2">
      <c r="A11" s="15">
        <v>6</v>
      </c>
      <c r="B11" s="16" t="s">
        <v>28</v>
      </c>
      <c r="C11" s="16" t="s">
        <v>29</v>
      </c>
      <c r="D11" s="16" t="s">
        <v>21</v>
      </c>
      <c r="E11" s="17">
        <v>2000</v>
      </c>
      <c r="F11" s="17">
        <v>29</v>
      </c>
      <c r="G11" s="17">
        <f t="shared" si="0"/>
        <v>300</v>
      </c>
      <c r="H11" s="17">
        <f t="shared" si="1"/>
        <v>58000</v>
      </c>
      <c r="I11" s="13">
        <f t="shared" si="2"/>
        <v>25000</v>
      </c>
      <c r="J11" s="14">
        <f t="shared" si="3"/>
        <v>33000</v>
      </c>
    </row>
    <row r="12" spans="1:13" ht="19.5" customHeight="1" x14ac:dyDescent="0.2">
      <c r="A12" s="15">
        <v>7</v>
      </c>
      <c r="B12" s="16" t="s">
        <v>30</v>
      </c>
      <c r="C12" s="16" t="s">
        <v>31</v>
      </c>
      <c r="D12" s="16" t="s">
        <v>32</v>
      </c>
      <c r="E12" s="17">
        <v>1000</v>
      </c>
      <c r="F12" s="17">
        <v>30</v>
      </c>
      <c r="G12" s="17">
        <f t="shared" si="0"/>
        <v>250</v>
      </c>
      <c r="H12" s="17">
        <f t="shared" si="1"/>
        <v>30000</v>
      </c>
      <c r="I12" s="13">
        <f t="shared" si="2"/>
        <v>20000</v>
      </c>
      <c r="J12" s="14">
        <f t="shared" si="3"/>
        <v>10000</v>
      </c>
    </row>
    <row r="13" spans="1:13" ht="19.5" customHeight="1" x14ac:dyDescent="0.2">
      <c r="A13" s="15">
        <v>8</v>
      </c>
      <c r="B13" s="16" t="s">
        <v>22</v>
      </c>
      <c r="C13" s="18" t="s">
        <v>33</v>
      </c>
      <c r="D13" s="17" t="s">
        <v>21</v>
      </c>
      <c r="E13" s="17">
        <v>3000</v>
      </c>
      <c r="F13" s="17">
        <v>30</v>
      </c>
      <c r="G13" s="17">
        <f t="shared" si="0"/>
        <v>300</v>
      </c>
      <c r="H13" s="17">
        <f t="shared" si="1"/>
        <v>90000</v>
      </c>
      <c r="I13" s="13">
        <f t="shared" si="2"/>
        <v>25000</v>
      </c>
      <c r="J13" s="14">
        <f t="shared" si="3"/>
        <v>65000</v>
      </c>
    </row>
    <row r="14" spans="1:13" ht="15.75" thickBot="1" x14ac:dyDescent="0.25">
      <c r="A14" s="19">
        <v>9</v>
      </c>
      <c r="B14" s="20" t="s">
        <v>34</v>
      </c>
      <c r="C14" s="20" t="s">
        <v>35</v>
      </c>
      <c r="D14" s="20" t="s">
        <v>15</v>
      </c>
      <c r="E14" s="21">
        <v>1000</v>
      </c>
      <c r="F14" s="21">
        <v>26</v>
      </c>
      <c r="G14" s="21">
        <f t="shared" si="0"/>
        <v>100</v>
      </c>
      <c r="H14" s="21">
        <f t="shared" si="1"/>
        <v>26000</v>
      </c>
      <c r="I14" s="13">
        <f t="shared" si="2"/>
        <v>17000</v>
      </c>
      <c r="J14" s="14">
        <f t="shared" si="3"/>
        <v>9000</v>
      </c>
    </row>
    <row r="15" spans="1:13" ht="15.75" thickTop="1" x14ac:dyDescent="0.2">
      <c r="A15" s="22"/>
      <c r="D15" s="23" t="s">
        <v>36</v>
      </c>
      <c r="E15" s="24"/>
      <c r="F15" s="25"/>
      <c r="G15" s="26">
        <f>SUM(G6:G14)</f>
        <v>2350</v>
      </c>
      <c r="H15" s="26">
        <f t="shared" ref="H15:J15" si="4">SUM(H6:H14)</f>
        <v>577000</v>
      </c>
      <c r="I15" s="26">
        <f t="shared" si="4"/>
        <v>198000</v>
      </c>
      <c r="J15" s="26">
        <f t="shared" si="4"/>
        <v>379000</v>
      </c>
    </row>
    <row r="16" spans="1:13" x14ac:dyDescent="0.2">
      <c r="A16" s="22"/>
      <c r="D16" s="27" t="s">
        <v>37</v>
      </c>
      <c r="E16" s="28"/>
      <c r="F16" s="29"/>
      <c r="G16" s="17">
        <f>AVERAGE(G6:G14)</f>
        <v>261.11111111111109</v>
      </c>
      <c r="H16" s="17">
        <f t="shared" ref="H16:J16" si="5">AVERAGE(H6:H14)</f>
        <v>64111.111111111109</v>
      </c>
      <c r="I16" s="17">
        <f t="shared" si="5"/>
        <v>22000</v>
      </c>
      <c r="J16" s="17">
        <f t="shared" si="5"/>
        <v>42111.111111111109</v>
      </c>
    </row>
    <row r="17" spans="1:10" x14ac:dyDescent="0.2">
      <c r="A17" s="22"/>
      <c r="D17" s="27" t="s">
        <v>38</v>
      </c>
      <c r="E17" s="28"/>
      <c r="F17" s="29"/>
      <c r="G17" s="17">
        <f>MAX(G6:G14)</f>
        <v>500</v>
      </c>
      <c r="H17" s="17">
        <f t="shared" ref="H17:J17" si="6">MAX(H6:H14)</f>
        <v>140000</v>
      </c>
      <c r="I17" s="17">
        <f t="shared" si="6"/>
        <v>25000</v>
      </c>
      <c r="J17" s="17">
        <f t="shared" si="6"/>
        <v>115000</v>
      </c>
    </row>
    <row r="18" spans="1:10" ht="15.75" thickBot="1" x14ac:dyDescent="0.25">
      <c r="A18" s="22"/>
      <c r="D18" s="30" t="s">
        <v>39</v>
      </c>
      <c r="E18" s="31"/>
      <c r="F18" s="32"/>
      <c r="G18" s="21">
        <f>MIN(G6:G14)</f>
        <v>100</v>
      </c>
      <c r="H18" s="21">
        <f t="shared" ref="H18:J18" si="7">MIN(H6:H14)</f>
        <v>24000</v>
      </c>
      <c r="I18" s="21">
        <f t="shared" si="7"/>
        <v>16000</v>
      </c>
      <c r="J18" s="21">
        <f t="shared" si="7"/>
        <v>8000</v>
      </c>
    </row>
    <row r="19" spans="1:10" ht="16.5" thickTop="1" x14ac:dyDescent="0.25">
      <c r="A19" s="33" t="s">
        <v>40</v>
      </c>
    </row>
    <row r="20" spans="1:10" ht="21.75" customHeight="1" x14ac:dyDescent="0.2">
      <c r="A20" s="4" t="s">
        <v>41</v>
      </c>
    </row>
    <row r="21" spans="1:10" ht="93" customHeight="1" x14ac:dyDescent="0.2">
      <c r="A21" s="34" t="s">
        <v>42</v>
      </c>
      <c r="B21" s="34"/>
      <c r="C21" s="34"/>
      <c r="D21" s="34"/>
      <c r="E21" s="34"/>
      <c r="F21" s="34"/>
      <c r="G21" s="34"/>
      <c r="H21" s="34"/>
      <c r="I21" s="34"/>
    </row>
    <row r="22" spans="1:10" ht="18.75" customHeight="1" x14ac:dyDescent="0.2">
      <c r="A22" s="4" t="s">
        <v>43</v>
      </c>
    </row>
    <row r="23" spans="1:10" ht="93.75" customHeight="1" x14ac:dyDescent="0.2">
      <c r="A23" s="34" t="s">
        <v>44</v>
      </c>
      <c r="B23" s="34"/>
      <c r="C23" s="34"/>
      <c r="D23" s="34"/>
      <c r="E23" s="34"/>
      <c r="F23" s="34"/>
      <c r="G23" s="34"/>
      <c r="H23" s="34"/>
      <c r="I23" s="34"/>
    </row>
    <row r="24" spans="1:10" ht="19.5" customHeight="1" x14ac:dyDescent="0.2">
      <c r="A24" s="4" t="s">
        <v>45</v>
      </c>
    </row>
    <row r="25" spans="1:10" ht="20.25" customHeight="1" x14ac:dyDescent="0.2">
      <c r="A25" s="4" t="s">
        <v>46</v>
      </c>
    </row>
    <row r="26" spans="1:10" ht="23.25" customHeight="1" x14ac:dyDescent="0.25">
      <c r="A26" s="4" t="s">
        <v>47</v>
      </c>
    </row>
    <row r="27" spans="1:10" ht="18.75" customHeight="1" x14ac:dyDescent="0.2"/>
    <row r="28" spans="1:10" ht="18.75" customHeight="1" x14ac:dyDescent="0.2"/>
  </sheetData>
  <mergeCells count="8">
    <mergeCell ref="A21:I21"/>
    <mergeCell ref="A23:I23"/>
    <mergeCell ref="A3:J3"/>
    <mergeCell ref="A4:J4"/>
    <mergeCell ref="D15:F15"/>
    <mergeCell ref="D16:F16"/>
    <mergeCell ref="D17:F17"/>
    <mergeCell ref="D18:F18"/>
  </mergeCells>
  <pageMargins left="0.75" right="0.75" top="0.5" bottom="0.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2017-03-23T11:38:39Z</dcterms:created>
  <dcterms:modified xsi:type="dcterms:W3CDTF">2017-03-23T11:38:45Z</dcterms:modified>
</cp:coreProperties>
</file>